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nka1072\Desktop\SEKCJA INFRASTRUKTURY LOTNISKOWEJ 2026\Zakupy narzędzi dla kuzl Malbork 2026\"/>
    </mc:Choice>
  </mc:AlternateContent>
  <xr:revisionPtr revIDLastSave="0" documentId="13_ncr:1_{043D84CB-16BD-481E-96AC-678A140CF4D0}" xr6:coauthVersionLast="47" xr6:coauthVersionMax="47" xr10:uidLastSave="{00000000-0000-0000-0000-000000000000}"/>
  <bookViews>
    <workbookView xWindow="-120" yWindow="-120" windowWidth="29040" windowHeight="17520" xr2:uid="{A65E6E2B-8DBB-4F20-892E-63B241812545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" i="1" l="1"/>
  <c r="G7" i="1"/>
  <c r="G8" i="1"/>
  <c r="G9" i="1"/>
  <c r="G10" i="1"/>
  <c r="G11" i="1"/>
  <c r="G12" i="1"/>
  <c r="G13" i="1"/>
  <c r="G14" i="1"/>
  <c r="G15" i="1"/>
  <c r="J13" i="1"/>
  <c r="I12" i="1"/>
  <c r="J12" i="1" s="1"/>
  <c r="I11" i="1"/>
  <c r="J11" i="1" s="1"/>
  <c r="I7" i="1"/>
  <c r="J7" i="1" s="1"/>
  <c r="I8" i="1"/>
  <c r="J8" i="1" s="1"/>
  <c r="I9" i="1"/>
  <c r="J9" i="1"/>
  <c r="I10" i="1"/>
  <c r="J10" i="1" s="1"/>
  <c r="I14" i="1"/>
  <c r="J14" i="1" s="1"/>
  <c r="I15" i="1"/>
  <c r="J15" i="1" s="1"/>
  <c r="I6" i="1"/>
  <c r="J6" i="1" s="1"/>
  <c r="G6" i="1"/>
  <c r="G16" i="1" l="1"/>
  <c r="J16" i="1"/>
</calcChain>
</file>

<file path=xl/sharedStrings.xml><?xml version="1.0" encoding="utf-8"?>
<sst xmlns="http://schemas.openxmlformats.org/spreadsheetml/2006/main" count="45" uniqueCount="34">
  <si>
    <t>L.p.</t>
  </si>
  <si>
    <t xml:space="preserve">Przedmiot zamówienia </t>
  </si>
  <si>
    <t>J.m.</t>
  </si>
  <si>
    <t>Ilość</t>
  </si>
  <si>
    <t>Cena jednostkowa netto ( zł. )</t>
  </si>
  <si>
    <t>Wartość netto (zł.)</t>
  </si>
  <si>
    <t>% VAT</t>
  </si>
  <si>
    <t>Cena jednostkowa brutto (zł.)</t>
  </si>
  <si>
    <t>Wartość brutto (zł.)</t>
  </si>
  <si>
    <t>Opis techniczny - wymagania</t>
  </si>
  <si>
    <t>RAZEM</t>
  </si>
  <si>
    <t>xxxx</t>
  </si>
  <si>
    <t>xxx</t>
  </si>
  <si>
    <t>szt.</t>
  </si>
  <si>
    <t>Bęben TR 250 280x160mm</t>
  </si>
  <si>
    <t>Bęben TR 250 280x160mm. Bęben stalowy, wysokość 280mm, średnica 160mm, stosowany do frezarki</t>
  </si>
  <si>
    <t>Wałek bębna 12x269mm</t>
  </si>
  <si>
    <t>Wałek bębna 12x269mm. Występuje w ukompletowaniu frezarki VA 25. Nr rys.: 633.04.02; nr części\; 3, Symbol kat.: 702115</t>
  </si>
  <si>
    <t>Frez skrawający 22mm</t>
  </si>
  <si>
    <t>Frez diamentowy 350x25,4x12mm</t>
  </si>
  <si>
    <t>Frez diamentowy 350x25,4x12mm. Do cięcia na mokro.</t>
  </si>
  <si>
    <t>Frez diamentowy 350x25,4x14 mm</t>
  </si>
  <si>
    <t xml:space="preserve">Frez diamentowy 350x25,4x14 mm. Do cięcia na mokro. </t>
  </si>
  <si>
    <t>Frez krzyżowy 1/2" do dłutownicy MCDonald CC</t>
  </si>
  <si>
    <t>Frez krzyżowy 1/2" do dłutownicy MCDonald CC jako osprzęt WD-53</t>
  </si>
  <si>
    <t>Taśma tynkarska 48mmx50m</t>
  </si>
  <si>
    <t>Taśma tynkarska 48mmx50m Blue Dolphin Tapes</t>
  </si>
  <si>
    <t>Frez skrawający 22mm. Przeznaczenie: wyposażenie wymienne frezarek do betonu i asfaltu von Arx (Wacker) VA 25 S Twin i kompatybilnych. Stosuje się do usuwania powłok termoplastycznych oraz oznakowania poziomego. Symbol kat. 702593</t>
  </si>
  <si>
    <t>Dostawa materiałów eksploatacyjnych do urządzeń do napraw nawierzchni betonowych dla 23. Bazy Lotnictwa Taktycznego w Mińsku Mazowieckim</t>
  </si>
  <si>
    <r>
      <t xml:space="preserve">…............................................... (Miejscowość, data)                                   </t>
    </r>
    <r>
      <rPr>
        <sz val="9"/>
        <color indexed="10"/>
        <rFont val="Arial"/>
        <family val="2"/>
        <charset val="238"/>
      </rPr>
      <t>Uwaga! Dokument należy opatrzyć kwalifikowanym podpisem elektronicznym, podpisem zaufanym lub podpisem osobistym</t>
    </r>
  </si>
  <si>
    <t>Frez krzyżowy 7/8" 810003 do frezarki VA-25S</t>
  </si>
  <si>
    <t>Przetyczka 7/8"</t>
  </si>
  <si>
    <t xml:space="preserve">Przetyczka 7/8" dł. 26 mm, średnice: 6,8mm zewn., 3,2mm wewn. </t>
  </si>
  <si>
    <t>Tarcza diamentowa 350x25,4mm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</si>
</sst>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name val="Arial"/>
      <family val="2"/>
      <charset val="238"/>
    </font>
    <font>
      <sz val="9"/>
      <color indexed="10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2" borderId="0" xfId="0" applyFont="1" applyFill="1"/>
    <xf numFmtId="0" fontId="5" fillId="0" borderId="0" xfId="0" applyFont="1" applyAlignment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8" fontId="7" fillId="0" borderId="0" xfId="0" applyNumberFormat="1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/>
    </xf>
    <xf numFmtId="44" fontId="5" fillId="0" borderId="1" xfId="0" applyNumberFormat="1" applyFont="1" applyBorder="1" applyAlignment="1">
      <alignment vertical="center"/>
    </xf>
    <xf numFmtId="44" fontId="5" fillId="0" borderId="1" xfId="0" applyNumberFormat="1" applyFont="1" applyBorder="1" applyAlignment="1"/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0" fontId="5" fillId="2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BCB4-BA61-4C8D-A356-FD84413BBC40}">
  <sheetPr>
    <pageSetUpPr fitToPage="1"/>
  </sheetPr>
  <dimension ref="A1:J22"/>
  <sheetViews>
    <sheetView tabSelected="1" zoomScale="120" zoomScaleNormal="120" workbookViewId="0">
      <selection activeCell="E11" sqref="E11"/>
    </sheetView>
  </sheetViews>
  <sheetFormatPr defaultRowHeight="12.75" x14ac:dyDescent="0.2"/>
  <cols>
    <col min="1" max="1" width="6.28515625" customWidth="1"/>
    <col min="2" max="2" width="44.5703125" customWidth="1"/>
    <col min="3" max="3" width="49.28515625" customWidth="1"/>
    <col min="4" max="4" width="6.7109375" customWidth="1"/>
    <col min="5" max="5" width="8.42578125" customWidth="1"/>
    <col min="6" max="6" width="12.5703125" customWidth="1"/>
    <col min="7" max="7" width="13" customWidth="1"/>
    <col min="8" max="8" width="8.140625" customWidth="1"/>
    <col min="9" max="9" width="13.28515625" customWidth="1"/>
    <col min="10" max="10" width="13.140625" customWidth="1"/>
    <col min="12" max="12" width="15.5703125" customWidth="1"/>
  </cols>
  <sheetData>
    <row r="1" spans="1:10" ht="18" customHeight="1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2.75" customHeight="1" x14ac:dyDescent="0.2">
      <c r="A2" s="33" t="s">
        <v>0</v>
      </c>
      <c r="B2" s="23" t="s">
        <v>1</v>
      </c>
      <c r="C2" s="27" t="s">
        <v>9</v>
      </c>
      <c r="D2" s="27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</row>
    <row r="3" spans="1:10" ht="12.75" customHeight="1" x14ac:dyDescent="0.2">
      <c r="A3" s="33"/>
      <c r="B3" s="23"/>
      <c r="C3" s="30"/>
      <c r="D3" s="28"/>
      <c r="E3" s="23"/>
      <c r="F3" s="23"/>
      <c r="G3" s="23"/>
      <c r="H3" s="23"/>
      <c r="I3" s="23"/>
      <c r="J3" s="23"/>
    </row>
    <row r="4" spans="1:10" ht="12.75" customHeight="1" x14ac:dyDescent="0.2">
      <c r="A4" s="33"/>
      <c r="B4" s="23"/>
      <c r="C4" s="30"/>
      <c r="D4" s="28"/>
      <c r="E4" s="23"/>
      <c r="F4" s="23"/>
      <c r="G4" s="23"/>
      <c r="H4" s="23"/>
      <c r="I4" s="23"/>
      <c r="J4" s="23"/>
    </row>
    <row r="5" spans="1:10" ht="48" customHeight="1" x14ac:dyDescent="0.2">
      <c r="A5" s="33"/>
      <c r="B5" s="23"/>
      <c r="C5" s="31"/>
      <c r="D5" s="29"/>
      <c r="E5" s="23"/>
      <c r="F5" s="23"/>
      <c r="G5" s="23"/>
      <c r="H5" s="23"/>
      <c r="I5" s="23"/>
      <c r="J5" s="23"/>
    </row>
    <row r="6" spans="1:10" s="2" customFormat="1" ht="30" x14ac:dyDescent="0.2">
      <c r="A6" s="5">
        <v>1</v>
      </c>
      <c r="B6" s="10" t="s">
        <v>14</v>
      </c>
      <c r="C6" s="19" t="s">
        <v>15</v>
      </c>
      <c r="D6" s="9" t="s">
        <v>13</v>
      </c>
      <c r="E6" s="7">
        <v>1</v>
      </c>
      <c r="F6" s="13"/>
      <c r="G6" s="14">
        <f t="shared" ref="G6:G15" si="0">E6*F6</f>
        <v>0</v>
      </c>
      <c r="H6" s="21">
        <v>0.23</v>
      </c>
      <c r="I6" s="14">
        <f>F6*1.23</f>
        <v>0</v>
      </c>
      <c r="J6" s="14">
        <f>I6*E6</f>
        <v>0</v>
      </c>
    </row>
    <row r="7" spans="1:10" s="2" customFormat="1" ht="60.75" customHeight="1" x14ac:dyDescent="0.2">
      <c r="A7" s="5">
        <v>2</v>
      </c>
      <c r="B7" s="10" t="s">
        <v>16</v>
      </c>
      <c r="C7" s="10" t="s">
        <v>17</v>
      </c>
      <c r="D7" s="5" t="s">
        <v>13</v>
      </c>
      <c r="E7" s="7">
        <v>6</v>
      </c>
      <c r="F7" s="13"/>
      <c r="G7" s="14">
        <f t="shared" si="0"/>
        <v>0</v>
      </c>
      <c r="H7" s="21">
        <v>0.23</v>
      </c>
      <c r="I7" s="14">
        <f t="shared" ref="I7:I15" si="1">F7*1.23</f>
        <v>0</v>
      </c>
      <c r="J7" s="14">
        <f t="shared" ref="J7:J15" si="2">I7*E7</f>
        <v>0</v>
      </c>
    </row>
    <row r="8" spans="1:10" s="2" customFormat="1" ht="75" x14ac:dyDescent="0.2">
      <c r="A8" s="5">
        <v>3</v>
      </c>
      <c r="B8" s="20" t="s">
        <v>18</v>
      </c>
      <c r="C8" s="19" t="s">
        <v>27</v>
      </c>
      <c r="D8" s="5" t="s">
        <v>13</v>
      </c>
      <c r="E8" s="7">
        <v>27</v>
      </c>
      <c r="F8" s="13"/>
      <c r="G8" s="14">
        <f t="shared" si="0"/>
        <v>0</v>
      </c>
      <c r="H8" s="21">
        <v>0.23</v>
      </c>
      <c r="I8" s="14">
        <f t="shared" si="1"/>
        <v>0</v>
      </c>
      <c r="J8" s="14">
        <f t="shared" si="2"/>
        <v>0</v>
      </c>
    </row>
    <row r="9" spans="1:10" ht="16.5" x14ac:dyDescent="0.2">
      <c r="A9" s="5">
        <v>4</v>
      </c>
      <c r="B9" s="10" t="s">
        <v>19</v>
      </c>
      <c r="C9" s="19" t="s">
        <v>20</v>
      </c>
      <c r="D9" s="5" t="s">
        <v>13</v>
      </c>
      <c r="E9" s="11">
        <v>1</v>
      </c>
      <c r="F9" s="13"/>
      <c r="G9" s="14">
        <f t="shared" si="0"/>
        <v>0</v>
      </c>
      <c r="H9" s="21">
        <v>0.23</v>
      </c>
      <c r="I9" s="14">
        <f t="shared" si="1"/>
        <v>0</v>
      </c>
      <c r="J9" s="14">
        <f t="shared" si="2"/>
        <v>0</v>
      </c>
    </row>
    <row r="10" spans="1:10" ht="30.75" customHeight="1" x14ac:dyDescent="0.2">
      <c r="A10" s="5">
        <v>5</v>
      </c>
      <c r="B10" s="10" t="s">
        <v>21</v>
      </c>
      <c r="C10" s="19" t="s">
        <v>22</v>
      </c>
      <c r="D10" s="5" t="s">
        <v>13</v>
      </c>
      <c r="E10" s="7">
        <v>1</v>
      </c>
      <c r="F10" s="13"/>
      <c r="G10" s="14">
        <f t="shared" si="0"/>
        <v>0</v>
      </c>
      <c r="H10" s="21">
        <v>0.23</v>
      </c>
      <c r="I10" s="14">
        <f t="shared" si="1"/>
        <v>0</v>
      </c>
      <c r="J10" s="14">
        <f t="shared" si="2"/>
        <v>0</v>
      </c>
    </row>
    <row r="11" spans="1:10" ht="30" x14ac:dyDescent="0.2">
      <c r="A11" s="5">
        <v>6</v>
      </c>
      <c r="B11" s="10" t="s">
        <v>23</v>
      </c>
      <c r="C11" s="19" t="s">
        <v>24</v>
      </c>
      <c r="D11" s="5" t="s">
        <v>13</v>
      </c>
      <c r="E11" s="7">
        <v>30</v>
      </c>
      <c r="F11" s="13"/>
      <c r="G11" s="14">
        <f>E11*F11</f>
        <v>0</v>
      </c>
      <c r="H11" s="21">
        <v>0.23</v>
      </c>
      <c r="I11" s="14">
        <f t="shared" ref="I11:I12" si="3">F11*1.23</f>
        <v>0</v>
      </c>
      <c r="J11" s="14">
        <f t="shared" ref="J11:J13" si="4">I11*E11</f>
        <v>0</v>
      </c>
    </row>
    <row r="12" spans="1:10" ht="15" x14ac:dyDescent="0.2">
      <c r="A12" s="5">
        <v>7</v>
      </c>
      <c r="B12" s="10" t="s">
        <v>30</v>
      </c>
      <c r="C12" s="19" t="s">
        <v>30</v>
      </c>
      <c r="D12" s="5" t="s">
        <v>13</v>
      </c>
      <c r="E12" s="7">
        <v>10</v>
      </c>
      <c r="F12" s="13"/>
      <c r="G12" s="14">
        <f>E12*F12</f>
        <v>0</v>
      </c>
      <c r="H12" s="21">
        <v>0.23</v>
      </c>
      <c r="I12" s="14">
        <f t="shared" si="3"/>
        <v>0</v>
      </c>
      <c r="J12" s="14">
        <f t="shared" si="4"/>
        <v>0</v>
      </c>
    </row>
    <row r="13" spans="1:10" ht="30" x14ac:dyDescent="0.2">
      <c r="A13" s="5">
        <v>8</v>
      </c>
      <c r="B13" s="10" t="s">
        <v>31</v>
      </c>
      <c r="C13" s="19" t="s">
        <v>32</v>
      </c>
      <c r="D13" s="5" t="s">
        <v>13</v>
      </c>
      <c r="E13" s="7">
        <v>10</v>
      </c>
      <c r="F13" s="13"/>
      <c r="G13" s="14">
        <f>E13*F13</f>
        <v>0</v>
      </c>
      <c r="H13" s="21">
        <v>0.23</v>
      </c>
      <c r="I13" s="14">
        <f>F13*1.23</f>
        <v>0</v>
      </c>
      <c r="J13" s="14">
        <f t="shared" si="4"/>
        <v>0</v>
      </c>
    </row>
    <row r="14" spans="1:10" ht="15" x14ac:dyDescent="0.2">
      <c r="A14" s="5">
        <v>9</v>
      </c>
      <c r="B14" s="10" t="s">
        <v>33</v>
      </c>
      <c r="C14" s="19" t="s">
        <v>33</v>
      </c>
      <c r="D14" s="5" t="s">
        <v>13</v>
      </c>
      <c r="E14" s="7">
        <v>3</v>
      </c>
      <c r="F14" s="13"/>
      <c r="G14" s="14">
        <f>E14*F14</f>
        <v>0</v>
      </c>
      <c r="H14" s="21">
        <v>0.23</v>
      </c>
      <c r="I14" s="14">
        <f t="shared" si="1"/>
        <v>0</v>
      </c>
      <c r="J14" s="14">
        <f t="shared" si="2"/>
        <v>0</v>
      </c>
    </row>
    <row r="15" spans="1:10" ht="15" x14ac:dyDescent="0.2">
      <c r="A15" s="5">
        <v>10</v>
      </c>
      <c r="B15" s="10" t="s">
        <v>25</v>
      </c>
      <c r="C15" s="19" t="s">
        <v>26</v>
      </c>
      <c r="D15" s="5" t="s">
        <v>13</v>
      </c>
      <c r="E15" s="7">
        <v>150</v>
      </c>
      <c r="F15" s="13"/>
      <c r="G15" s="14">
        <f t="shared" si="0"/>
        <v>0</v>
      </c>
      <c r="H15" s="21">
        <v>0.23</v>
      </c>
      <c r="I15" s="14">
        <f t="shared" si="1"/>
        <v>0</v>
      </c>
      <c r="J15" s="14">
        <f t="shared" si="2"/>
        <v>0</v>
      </c>
    </row>
    <row r="16" spans="1:10" ht="30" customHeight="1" x14ac:dyDescent="0.25">
      <c r="A16" s="24" t="s">
        <v>10</v>
      </c>
      <c r="B16" s="25"/>
      <c r="C16" s="25"/>
      <c r="D16" s="25"/>
      <c r="E16" s="25"/>
      <c r="F16" s="26"/>
      <c r="G16" s="15">
        <f>SUM(G6:G15)</f>
        <v>0</v>
      </c>
      <c r="H16" s="12" t="s">
        <v>12</v>
      </c>
      <c r="I16" s="12" t="s">
        <v>11</v>
      </c>
      <c r="J16" s="16">
        <f>SUM(J6:J15)</f>
        <v>0</v>
      </c>
    </row>
    <row r="17" spans="1:10" ht="18" x14ac:dyDescent="0.25">
      <c r="A17" s="4"/>
      <c r="B17" s="6"/>
      <c r="C17" s="8"/>
      <c r="D17" s="4"/>
      <c r="E17" s="4"/>
      <c r="F17" s="3"/>
      <c r="G17" s="3"/>
      <c r="H17" s="4"/>
      <c r="I17" s="4"/>
      <c r="J17" s="4"/>
    </row>
    <row r="18" spans="1:10" ht="15" customHeight="1" x14ac:dyDescent="0.2"/>
    <row r="19" spans="1:10" ht="15" customHeight="1" x14ac:dyDescent="0.2">
      <c r="A19" s="1"/>
      <c r="B19" s="22" t="s">
        <v>29</v>
      </c>
      <c r="C19" s="17"/>
      <c r="D19" s="22"/>
      <c r="E19" s="22"/>
      <c r="F19" s="22"/>
      <c r="G19" s="22"/>
    </row>
    <row r="20" spans="1:10" ht="15" customHeight="1" x14ac:dyDescent="0.25">
      <c r="B20" s="22"/>
      <c r="C20" s="17"/>
      <c r="D20" s="22"/>
      <c r="E20" s="22"/>
      <c r="F20" s="22"/>
      <c r="G20" s="22"/>
      <c r="H20" s="3"/>
    </row>
    <row r="21" spans="1:10" ht="12.75" customHeight="1" x14ac:dyDescent="0.2">
      <c r="B21" s="22"/>
      <c r="C21" s="18"/>
      <c r="D21" s="18"/>
      <c r="E21" s="18"/>
      <c r="F21" s="18"/>
      <c r="G21" s="18"/>
    </row>
    <row r="22" spans="1:10" ht="60" customHeight="1" x14ac:dyDescent="0.2">
      <c r="B22" s="22"/>
    </row>
  </sheetData>
  <mergeCells count="15">
    <mergeCell ref="A1:J1"/>
    <mergeCell ref="A2:A5"/>
    <mergeCell ref="J2:J5"/>
    <mergeCell ref="B2:B5"/>
    <mergeCell ref="D19:G19"/>
    <mergeCell ref="D20:G20"/>
    <mergeCell ref="I2:I5"/>
    <mergeCell ref="H2:H5"/>
    <mergeCell ref="G2:G5"/>
    <mergeCell ref="F2:F5"/>
    <mergeCell ref="A16:F16"/>
    <mergeCell ref="D2:D5"/>
    <mergeCell ref="E2:E5"/>
    <mergeCell ref="C2:C5"/>
    <mergeCell ref="B19:B22"/>
  </mergeCells>
  <phoneticPr fontId="1" type="noConversion"/>
  <pageMargins left="0.74803149606299213" right="0.74803149606299213" top="0.47244094488188981" bottom="0.47244094488188981" header="0.51181102362204722" footer="0.51181102362204722"/>
  <pageSetup paperSize="9" scale="92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AC537-C1FA-40D5-A1F1-DCBAA026F69D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5841-B930-4560-8C5F-ADE38E6787C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339198D-E038-4859-83B5-6DA6329CCFF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Nazwa twojej firmy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</dc:creator>
  <cp:lastModifiedBy>Kunka Piotr</cp:lastModifiedBy>
  <cp:lastPrinted>2025-01-31T13:06:35Z</cp:lastPrinted>
  <dcterms:created xsi:type="dcterms:W3CDTF">2013-03-26T08:59:03Z</dcterms:created>
  <dcterms:modified xsi:type="dcterms:W3CDTF">2026-04-30T08:23:56Z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3b3323e8-5a59-4523-9a2b-3d3c380b0c06</vt:lpwstr>
  </property>
  <property fmtid="{D5CDD505-2E9C-101B-9397-08002B2CF9AE}" pid="3" name="bjSaver">
    <vt:lpwstr>/CUCzU8FE0argCreNmUrIuwgkskX0rZj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